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F63A64D0-CD10-45FF-B3E1-E99E72CA4754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2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2" l="1"/>
  <c r="A10" i="12"/>
  <c r="A11" i="12" s="1"/>
  <c r="A12" i="12" s="1"/>
  <c r="A13" i="12" s="1"/>
  <c r="A14" i="12" s="1"/>
  <c r="A3" i="12"/>
  <c r="A4" i="12" l="1"/>
  <c r="A5" i="12" s="1"/>
  <c r="A6" i="12" s="1"/>
  <c r="A7" i="12" s="1"/>
  <c r="B3" i="12"/>
  <c r="C17" i="6"/>
  <c r="B3" i="6"/>
  <c r="A4" i="6" l="1"/>
  <c r="A5" i="6" s="1"/>
  <c r="A6" i="6" s="1"/>
  <c r="A7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<sst xmlns="http://schemas.openxmlformats.org/spreadsheetml/2006/main" count="943" uniqueCount="918">
  <si>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</si>
  <si>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</si>
  <si>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</si>
  <si>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</si>
  <si>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</si>
  <si>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</si>
  <si>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</si>
  <si>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</si>
  <si>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</si>
  <si>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</si>
  <si>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</si>
  <si>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</si>
  <si>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</si>
  <si>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</si>
  <si>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</si>
  <si>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</si>
  <si>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</si>
  <si>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</si>
  <si>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</si>
  <si>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</si>
  <si>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</si>
  <si>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</si>
  <si>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</si>
  <si>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</si>
  <si>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</si>
  <si>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</si>
  <si>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</si>
  <si>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</si>
  <si>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</si>
  <si>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</si>
  <si>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</si>
  <si>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</si>
  <si>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</si>
  <si>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</si>
  <si>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</si>
  <si>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</si>
  <si>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</si>
  <si>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</si>
  <si>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</si>
  <si>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</si>
  <si>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</si>
  <si>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</si>
  <si>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</si>
  <si>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</si>
  <si>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</si>
  <si>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</si>
  <si>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</si>
  <si>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</si>
  <si>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</si>
  <si>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</si>
  <si>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</si>
  <si>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</si>
  <si>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</si>
  <si>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</si>
  <si>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</si>
  <si>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</si>
  <si>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</si>
  <si>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</si>
  <si>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</si>
  <si>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</si>
  <si>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</si>
  <si>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</si>
  <si>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</si>
  <si>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</si>
  <si>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</si>
  <si>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</si>
  <si>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</si>
  <si>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</si>
  <si>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</si>
  <si>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</si>
  <si>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</si>
  <si>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</si>
  <si>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</si>
  <si>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</si>
  <si>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</si>
  <si>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</si>
  <si>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</si>
  <si>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</si>
  <si>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</si>
  <si>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</si>
  <si>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</si>
  <si>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</si>
  <si>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</si>
  <si>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</si>
  <si>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</si>
  <si>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</si>
  <si>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</si>
  <si>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</si>
  <si>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</si>
  <si>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</si>
  <si>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</si>
  <si>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</si>
  <si>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</si>
  <si>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</si>
  <si>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</si>
  <si>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</si>
  <si>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</si>
  <si>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</si>
  <si>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</si>
  <si>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</si>
  <si>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</si>
  <si>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</si>
  <si>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</si>
  <si>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</si>
  <si>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</si>
  <si>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</si>
  <si>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</si>
  <si>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</si>
  <si>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</si>
  <si>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</si>
  <si>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</si>
  <si>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</si>
  <si>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</si>
  <si>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</si>
  <si>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</si>
  <si>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</si>
  <si>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</si>
  <si>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</si>
  <si>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</si>
  <si>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</si>
  <si>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</si>
  <si>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</si>
  <si>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</si>
  <si>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</si>
  <si>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</si>
  <si>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</si>
  <si>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</si>
  <si>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</si>
  <si>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</si>
  <si>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</si>
  <si>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</si>
  <si>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</si>
  <si>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</si>
  <si>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</si>
  <si>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</si>
  <si>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</si>
  <si>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</si>
  <si>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</si>
  <si>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</si>
  <si>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</si>
  <si>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</si>
  <si>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</si>
  <si>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</si>
  <si>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</si>
  <si>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</si>
  <si>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</si>
  <si>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</si>
  <si>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</si>
  <si>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</si>
  <si>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</si>
  <si>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</si>
  <si>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</si>
  <si>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</si>
  <si>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</si>
  <si>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</si>
  <si>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</si>
  <si>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</si>
  <si>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</si>
  <si>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</si>
  <si>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</si>
  <si>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</si>
  <si>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</si>
  <si>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</si>
  <si>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</si>
  <si>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</si>
  <si>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</si>
  <si>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</si>
  <si>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</si>
  <si>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</si>
  <si>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</si>
  <si>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</si>
  <si>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</si>
  <si>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</si>
  <si>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</si>
  <si>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</si>
  <si>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</si>
  <si>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</si>
  <si>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</si>
  <si>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</si>
  <si>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</si>
  <si>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</si>
  <si>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</si>
  <si>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</si>
  <si>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</si>
  <si>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</si>
  <si>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</si>
  <si>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</si>
  <si>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</si>
  <si>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</si>
  <si>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</si>
  <si>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</si>
  <si>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</si>
  <si>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</si>
  <si>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</si>
  <si>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</si>
  <si>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</si>
  <si>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</si>
  <si>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</si>
  <si>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</si>
  <si>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</si>
  <si>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</si>
  <si>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</si>
  <si>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</si>
  <si>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</si>
  <si>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</si>
  <si>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</si>
  <si>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</si>
  <si>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</si>
  <si>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</si>
  <si>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</si>
  <si>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</si>
  <si>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</si>
  <si>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</si>
  <si>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</si>
  <si>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</si>
  <si>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</si>
  <si>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</si>
  <si>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</si>
  <si>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</si>
  <si>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</si>
  <si>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</si>
  <si>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</si>
  <si>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</si>
  <si>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</si>
  <si>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</si>
  <si>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</si>
  <si>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</si>
  <si>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</si>
  <si>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</si>
  <si>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</si>
  <si>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</si>
  <si>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</si>
  <si>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</si>
  <si>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</si>
  <si>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</si>
  <si>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</si>
  <si>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</si>
  <si>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</si>
  <si>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</si>
  <si>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</si>
  <si>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</si>
  <si>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</si>
  <si>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</si>
  <si>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</si>
  <si>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</si>
  <si>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</si>
  <si>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</si>
  <si>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</si>
  <si>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</si>
  <si>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</si>
  <si>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</si>
  <si>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</si>
  <si>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</si>
  <si>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</si>
  <si>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</si>
  <si>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</si>
  <si>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</si>
  <si>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</si>
  <si>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</si>
  <si>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</si>
  <si>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</si>
  <si>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</si>
  <si>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</si>
  <si>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</si>
  <si>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</si>
  <si>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</si>
  <si>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</si>
  <si>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</si>
  <si>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</si>
  <si>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</si>
  <si>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</si>
  <si>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</si>
  <si>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</si>
  <si>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</si>
  <si>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</si>
  <si>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</si>
  <si>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</si>
  <si>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</si>
  <si>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</si>
  <si>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</si>
  <si>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</si>
  <si>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</si>
  <si>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</si>
  <si>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</si>
  <si>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</si>
  <si>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</si>
  <si>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</si>
  <si>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</si>
  <si>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</si>
  <si>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</si>
  <si>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</si>
  <si>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</si>
  <si>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</si>
  <si>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</si>
  <si>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</si>
  <si>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</si>
  <si>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</si>
  <si>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</si>
  <si>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</si>
  <si>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</si>
  <si>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</si>
  <si>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</si>
  <si>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</si>
  <si>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</si>
  <si>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</si>
  <si>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</si>
  <si>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</si>
  <si>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</si>
  <si>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</si>
  <si>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</si>
  <si>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</si>
  <si>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</si>
  <si>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</si>
  <si>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</si>
  <si>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</si>
  <si>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</si>
  <si>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</si>
  <si>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</si>
  <si>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</si>
  <si>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</si>
  <si>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</si>
  <si>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</si>
  <si>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</si>
  <si>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</si>
  <si>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</si>
  <si>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</si>
  <si>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</si>
  <si>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</si>
  <si>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</si>
  <si>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</si>
  <si>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</si>
  <si>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</si>
  <si>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</si>
  <si>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</si>
  <si>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</si>
  <si>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</si>
  <si>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</si>
  <si>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</si>
  <si>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</si>
  <si>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</si>
  <si>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</si>
  <si>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</si>
  <si>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</si>
  <si>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</si>
  <si>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</si>
  <si>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</si>
  <si>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</si>
  <si>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</si>
  <si>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</si>
  <si>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</si>
  <si>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</si>
  <si>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</si>
  <si>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</si>
  <si>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</si>
  <si>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</si>
  <si>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</si>
  <si>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</si>
  <si>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</si>
  <si>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</si>
  <si>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</si>
  <si>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</si>
  <si>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</si>
  <si>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</si>
  <si>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</si>
  <si>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</si>
  <si>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</si>
  <si>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</si>
  <si>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</si>
  <si>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</si>
  <si>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</si>
  <si>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</si>
  <si>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</si>
  <si>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</si>
  <si>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</si>
  <si>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</si>
  <si>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</si>
  <si>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</si>
  <si>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</si>
  <si>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</si>
  <si>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</si>
  <si>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</si>
  <si>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</si>
  <si>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</si>
  <si>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</si>
  <si>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</si>
  <si>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</si>
  <si>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</si>
  <si>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</si>
  <si>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</si>
  <si>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</si>
  <si>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</si>
  <si>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</si>
  <si>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</si>
  <si>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</si>
  <si>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</si>
  <si>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</si>
  <si>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</si>
  <si>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</si>
  <si>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</si>
  <si>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</si>
  <si>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</si>
  <si>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</si>
  <si>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</si>
  <si>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</si>
  <si>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</si>
  <si>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</si>
  <si>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</si>
  <si>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</si>
  <si>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</si>
  <si>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</si>
  <si>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</si>
  <si>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</si>
  <si>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</si>
  <si>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</si>
  <si>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</si>
  <si>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</si>
  <si>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</si>
  <si>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</si>
  <si>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</si>
  <si>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</si>
  <si>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</si>
  <si>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</si>
  <si>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</si>
  <si>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</si>
  <si>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</si>
  <si>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</si>
  <si>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</si>
  <si>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</si>
  <si>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</si>
  <si>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</si>
  <si>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</si>
  <si>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</si>
  <si>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</si>
  <si>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</si>
  <si>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</si>
  <si>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</si>
  <si>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</si>
  <si>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</si>
  <si>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</si>
  <si>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</si>
  <si>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</si>
  <si>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</si>
  <si>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</si>
  <si>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</si>
  <si>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</si>
  <si>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</si>
  <si>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</si>
  <si>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</si>
  <si>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</si>
  <si>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</si>
  <si>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</si>
  <si>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</si>
  <si>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</si>
  <si>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</si>
  <si>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</si>
  <si>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</si>
  <si>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</si>
  <si>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</si>
  <si>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</si>
  <si>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</si>
  <si>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</si>
  <si>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</si>
  <si>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</si>
  <si>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</si>
  <si>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</si>
  <si>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</si>
  <si>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</si>
  <si>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</si>
  <si>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</si>
  <si>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</si>
  <si>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</si>
  <si>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</si>
  <si>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</si>
  <si>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</si>
  <si>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</si>
  <si>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</si>
  <si>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</si>
  <si>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</si>
  <si>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</si>
  <si>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</si>
  <si>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</si>
  <si>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</si>
  <si>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</si>
  <si>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</si>
  <si>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</si>
  <si>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</si>
  <si>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</si>
  <si>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</si>
  <si>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</si>
  <si>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</si>
  <si>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</si>
  <si>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</si>
  <si>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</si>
  <si>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</si>
  <si>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</si>
  <si>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</si>
  <si>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</si>
  <si>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</si>
  <si>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</si>
  <si>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</si>
  <si>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</si>
  <si>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</si>
  <si>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</si>
  <si>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</si>
  <si>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</si>
  <si>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</si>
  <si>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</si>
  <si>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</si>
  <si>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</si>
  <si>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</si>
  <si>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</si>
  <si>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</si>
  <si>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</si>
  <si>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</si>
  <si>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</si>
  <si>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</si>
  <si>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</si>
  <si>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</si>
  <si>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</si>
  <si>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</si>
  <si>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</si>
  <si>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</si>
  <si>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</si>
  <si>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</si>
  <si>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</si>
  <si>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</si>
  <si>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</si>
  <si>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</si>
  <si>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</si>
  <si>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</si>
  <si>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</si>
  <si>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</si>
  <si>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</si>
  <si>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</si>
  <si>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</si>
  <si>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</si>
  <si>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</si>
  <si>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</si>
  <si>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</si>
  <si>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</si>
  <si>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</si>
  <si>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</si>
  <si>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</si>
  <si>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</si>
  <si>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</si>
  <si>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</si>
  <si>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</si>
  <si>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</si>
  <si>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</si>
  <si>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</si>
  <si>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</si>
  <si>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</si>
  <si>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</si>
  <si>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</si>
  <si>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</si>
  <si>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</si>
  <si>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</si>
  <si>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</si>
  <si>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</si>
  <si>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</si>
  <si>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</si>
  <si>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</si>
  <si>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</si>
  <si>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</si>
  <si>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</si>
  <si>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</si>
  <si>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</si>
  <si>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</si>
  <si>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</si>
  <si>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</si>
  <si>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</si>
  <si>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</si>
  <si>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</si>
  <si>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</si>
  <si>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</si>
  <si>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</si>
  <si>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</si>
  <si>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</si>
  <si>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</si>
  <si>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</si>
  <si>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</si>
  <si>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</si>
  <si>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</si>
  <si>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</si>
  <si>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</si>
  <si>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</si>
  <si>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</si>
  <si>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</si>
  <si>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</si>
  <si>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</si>
  <si>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</si>
  <si>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</si>
  <si>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</si>
  <si>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</si>
  <si>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</si>
  <si>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</si>
  <si>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</si>
  <si>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</si>
  <si>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</si>
  <si>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</si>
  <si>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</si>
  <si>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</si>
  <si>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</si>
  <si>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</si>
  <si>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</si>
  <si>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</si>
  <si>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</si>
  <si>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</si>
  <si>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</si>
  <si>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</si>
  <si>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</si>
  <si>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</si>
  <si>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</si>
  <si>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</si>
  <si>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</si>
  <si>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</si>
  <si>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</si>
  <si>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</si>
  <si>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</si>
  <si>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</si>
  <si>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</si>
  <si>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</si>
  <si>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</si>
  <si>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</si>
  <si>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</si>
  <si>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</si>
  <si>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</si>
  <si>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</si>
  <si>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</si>
  <si>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</si>
  <si>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</si>
  <si>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</si>
  <si>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</si>
  <si>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</si>
  <si>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</si>
  <si>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</si>
  <si>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</si>
  <si>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</si>
  <si>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</si>
  <si>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</si>
  <si>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</si>
  <si>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</si>
  <si>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</si>
  <si>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</si>
  <si>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</si>
  <si>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</si>
  <si>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</si>
  <si>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</si>
  <si>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</si>
  <si>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</si>
  <si>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</si>
  <si>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</si>
  <si>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</si>
  <si>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</si>
  <si>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</si>
  <si>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</si>
  <si>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</si>
  <si>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</si>
  <si>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</si>
  <si>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</si>
  <si>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</si>
  <si>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</si>
  <si>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</si>
  <si>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</si>
  <si>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</si>
  <si>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</si>
  <si>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</si>
  <si>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</si>
  <si>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</si>
  <si>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</si>
  <si>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</si>
  <si>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</si>
  <si>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</si>
  <si>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</si>
  <si>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</si>
  <si>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</si>
  <si>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</si>
  <si>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</si>
  <si>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</si>
  <si>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</si>
  <si>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</si>
  <si>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</si>
  <si>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</si>
  <si>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</si>
  <si>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</si>
  <si>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</si>
  <si>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</si>
  <si>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</si>
  <si>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</si>
  <si>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</si>
  <si>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</si>
  <si>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</si>
  <si>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</si>
  <si>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</si>
  <si>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</si>
  <si>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</si>
  <si>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</si>
  <si>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</si>
  <si>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</si>
  <si>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</si>
  <si>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</si>
  <si>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</si>
  <si>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</si>
  <si>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</si>
  <si>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</si>
  <si>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</si>
  <si>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</si>
  <si>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</si>
  <si>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</si>
  <si>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</si>
  <si>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</si>
  <si>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</si>
  <si>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</si>
  <si>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</si>
  <si>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</si>
  <si>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</si>
  <si>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</si>
  <si>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</si>
  <si>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</si>
  <si>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</si>
  <si>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</si>
  <si>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</si>
  <si>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</si>
  <si>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</si>
  <si>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</si>
  <si>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</si>
  <si>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</si>
  <si>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</si>
  <si>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</si>
  <si>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</si>
  <si>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</si>
  <si>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</si>
  <si>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</si>
  <si>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</si>
  <si>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</si>
  <si>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</si>
  <si>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</si>
  <si>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</si>
  <si>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</si>
  <si>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</si>
  <si>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</si>
  <si>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</si>
  <si>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</si>
  <si>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</si>
  <si>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</si>
  <si>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</si>
  <si>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</si>
  <si>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</si>
  <si>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</si>
  <si>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</si>
  <si>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</si>
  <si>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</si>
  <si>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</si>
  <si>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</si>
  <si>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</si>
  <si>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</si>
  <si>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</si>
  <si>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</si>
  <si>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</si>
  <si>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</si>
  <si>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</si>
  <si>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</si>
  <si>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</si>
  <si>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</si>
  <si>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</si>
  <si>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</si>
  <si>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</si>
  <si>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</si>
  <si>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</si>
  <si>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</si>
  <si>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</si>
  <si>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</si>
  <si>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</si>
  <si>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</si>
  <si>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</si>
  <si>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</si>
  <si>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</si>
  <si>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</si>
  <si>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</si>
  <si>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</si>
  <si>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</si>
  <si>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</si>
  <si>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</si>
  <si>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</si>
  <si>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</si>
  <si>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</si>
  <si>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</si>
  <si>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</si>
  <si>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</si>
  <si>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</si>
  <si>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</si>
  <si>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</si>
  <si>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</si>
  <si>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</si>
  <si>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</si>
  <si>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</si>
  <si>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</si>
  <si>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</si>
  <si>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</si>
  <si>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</si>
  <si>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</si>
  <si>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</si>
  <si>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</si>
  <si>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</si>
  <si>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</si>
  <si>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</si>
  <si>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</si>
  <si>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</si>
  <si>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</si>
  <si>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</si>
  <si>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</si>
  <si>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</si>
  <si>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</si>
  <si>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</si>
  <si>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</si>
  <si>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</si>
  <si>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</si>
  <si>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</si>
  <si>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</si>
  <si>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</si>
  <si>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</si>
  <si>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</si>
  <si>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</si>
  <si>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</si>
  <si>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</si>
  <si>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</si>
  <si>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</si>
  <si>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</si>
  <si>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</si>
  <si>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</si>
  <si>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</si>
  <si>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</si>
  <si>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</si>
  <si>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</si>
  <si>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</si>
  <si>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</si>
  <si>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</si>
  <si>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</si>
  <si>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0300A0E3</t>
  </si>
  <si>
    <t>mov r5, r2</t>
  </si>
  <si>
    <t>cmp r0, r5</t>
  </si>
  <si>
    <t>mov r1, r5</t>
  </si>
  <si>
    <t>mov r1, 0x1</t>
  </si>
  <si>
    <t>0310A0E3</t>
  </si>
  <si>
    <t>mov r1, 0x3</t>
  </si>
  <si>
    <t>0250A0E1</t>
  </si>
  <si>
    <t>050050E1</t>
  </si>
  <si>
    <t>0510A0E1</t>
  </si>
  <si>
    <t>mov r0, r7</t>
  </si>
  <si>
    <t>0700A0E1</t>
  </si>
  <si>
    <t>000C2174</t>
  </si>
  <si>
    <t>Call Function</t>
  </si>
  <si>
    <t>Setup 0xB3</t>
  </si>
  <si>
    <t>000D0480</t>
  </si>
  <si>
    <t>push {r4, r5, r6, r7, r8, lr}</t>
  </si>
  <si>
    <t>mov r4, r0</t>
  </si>
  <si>
    <t>mov r7, r1</t>
  </si>
  <si>
    <t>mov r0, #3</t>
  </si>
  <si>
    <t>mov r0, r4</t>
  </si>
  <si>
    <t>mov r2, r5</t>
  </si>
  <si>
    <t>mov r1, #3</t>
  </si>
  <si>
    <t>mov r2, r6</t>
  </si>
  <si>
    <t>mov r1, #2</t>
  </si>
  <si>
    <t>mov r1, r4</t>
  </si>
  <si>
    <t>pop {r4, r5, r6, r7, r8, lr}</t>
  </si>
  <si>
    <t>pop {r4, r5, r6, r7, r8, pc}</t>
  </si>
  <si>
    <t>andeq r0, r0, r8, lsl #9</t>
  </si>
  <si>
    <t>andeq r0, r0, ip, lsl #9</t>
  </si>
  <si>
    <t>F0412DE9</t>
  </si>
  <si>
    <t>0040A0E1</t>
  </si>
  <si>
    <t>0170A0E1</t>
  </si>
  <si>
    <t>AFDDFEEB</t>
  </si>
  <si>
    <t>1500001A</t>
  </si>
  <si>
    <t>0400A0E1</t>
  </si>
  <si>
    <t>B803D0E1</t>
  </si>
  <si>
    <t>021C40E2</t>
  </si>
  <si>
    <t>291051E2</t>
  </si>
  <si>
    <t>44609F05</t>
  </si>
  <si>
    <t>44609F15</t>
  </si>
  <si>
    <t>0520A0E1</t>
  </si>
  <si>
    <t>8BDCFEEB</t>
  </si>
  <si>
    <t>0620A0E1</t>
  </si>
  <si>
    <t>0210A0E3</t>
  </si>
  <si>
    <t>040080E2</t>
  </si>
  <si>
    <t>E3E5FEEB</t>
  </si>
  <si>
    <t>040084E2</t>
  </si>
  <si>
    <t>C6BCFEEB</t>
  </si>
  <si>
    <t>0410A0E1</t>
  </si>
  <si>
    <t>F041BDE8</t>
  </si>
  <si>
    <t>FEB1FEEA</t>
  </si>
  <si>
    <t>F081BDE8</t>
  </si>
  <si>
    <t>8C040000</t>
  </si>
  <si>
    <t>bl 0x00087b58</t>
  </si>
  <si>
    <t>bl 0x000876f8</t>
  </si>
  <si>
    <t>bl 0x00089c6c</t>
  </si>
  <si>
    <t>bl 0x0007f804</t>
  </si>
  <si>
    <t>ldrh r0, [r0, 0x38]</t>
  </si>
  <si>
    <t>sub r1, r0, 0x200</t>
  </si>
  <si>
    <t>subs r1, r1, 0x29</t>
  </si>
  <si>
    <t>ldreq r6, [pc, 0x44]</t>
  </si>
  <si>
    <t>ldrne r6, [pc, 0x44]</t>
  </si>
  <si>
    <t>b 0x7ccf4</t>
  </si>
  <si>
    <t>add r0, r0, 0x4</t>
  </si>
  <si>
    <t>add r0, r4, 0x4</t>
  </si>
  <si>
    <t>Self attacker</t>
  </si>
  <si>
    <t>get move and load correct text to r6</t>
  </si>
  <si>
    <t>Get pointer for text</t>
  </si>
  <si>
    <t>Set Text</t>
  </si>
  <si>
    <t>Call Function Dive</t>
  </si>
  <si>
    <t>0079DCA8</t>
  </si>
  <si>
    <t>Call Function Dig</t>
  </si>
  <si>
    <t>0079E44C</t>
  </si>
  <si>
    <t>B3 (Dive)</t>
  </si>
  <si>
    <t>b6 (return)</t>
  </si>
  <si>
    <t>2D (Use highest attacking)</t>
  </si>
  <si>
    <t>B3 (dig)</t>
  </si>
  <si>
    <t>Dive entry</t>
  </si>
  <si>
    <t>Dig Entry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</si>
</sst>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0" fillId="0" borderId="0" xfId="1" applyNumberFormat="1" applyFont="1" applyFill="1"/>
    <xf numFmtId="0" fontId="0" fillId="2" borderId="0" xfId="0" applyFill="1"/>
    <xf numFmtId="0" fontId="2" fillId="2" borderId="0" xfId="0" applyFont="1" applyFill="1"/>
    <xf numFmtId="0" fontId="0" fillId="2" borderId="0" xfId="0" quotePrefix="1" applyFill="1"/>
    <xf numFmtId="0" fontId="2" fillId="2" borderId="0" xfId="0" quotePrefix="1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2" fillId="4" borderId="0" xfId="0" applyFont="1" applyFill="1"/>
    <xf numFmtId="0" fontId="0" fillId="5" borderId="0" xfId="0" applyFill="1"/>
    <xf numFmtId="0" fontId="2" fillId="5" borderId="0" xfId="0" quotePrefix="1" applyFont="1" applyFill="1"/>
    <xf numFmtId="0" fontId="2" fillId="5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F22"/>
  <sheetViews>
    <sheetView tabSelected="1" zoomScaleNormal="100" workbookViewId="0">
      <pane ySplit="1" topLeftCell="A2" activePane="bottomLeft" state="frozen"/>
      <selection pane="bottomLeft" activeCell="D8" sqref="D8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6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6" x14ac:dyDescent="0.45">
      <c r="A2" s="1" t="s">
        <v>908</v>
      </c>
      <c r="B2" s="1"/>
      <c r="C2" s="1"/>
      <c r="D2" s="1"/>
    </row>
    <row r="3" spans="1:6" x14ac:dyDescent="0.45">
      <c r="A3" s="2" t="str">
        <f>DEC2HEX(HEX2DEC(F3)-HEX2DEC("6dd000"),8)</f>
        <v>000C0CA8</v>
      </c>
      <c r="B3" t="str">
        <f>_xlfn.CONCAT("0",RIGHT(C3,1),"10A0E3")</f>
        <v>0310A0E3</v>
      </c>
      <c r="C3" t="s">
        <v>844</v>
      </c>
      <c r="D3" s="1"/>
      <c r="F3" t="s">
        <v>909</v>
      </c>
    </row>
    <row r="4" spans="1:6" x14ac:dyDescent="0.45">
      <c r="A4" t="str">
        <f t="shared" ref="A4:A7" si="0">DEC2HEX(HEX2DEC(A3)+4,8)</f>
        <v>000C0CAC</v>
      </c>
      <c r="B4" s="2" t="s">
        <v>831</v>
      </c>
      <c r="C4" t="s">
        <v>832</v>
      </c>
      <c r="D4" s="1"/>
    </row>
    <row r="5" spans="1:6" x14ac:dyDescent="0.45">
      <c r="A5" t="str">
        <f t="shared" si="0"/>
        <v>000C0CB0</v>
      </c>
      <c r="B5" t="s">
        <v>833</v>
      </c>
      <c r="C5" t="s">
        <v>834</v>
      </c>
      <c r="D5" s="1"/>
    </row>
    <row r="6" spans="1:6" x14ac:dyDescent="0.45">
      <c r="A6" t="str">
        <f t="shared" si="0"/>
        <v>000C0CB4</v>
      </c>
      <c r="B6" t="s">
        <v>835</v>
      </c>
      <c r="C6" t="s">
        <v>836</v>
      </c>
    </row>
    <row r="7" spans="1:6" x14ac:dyDescent="0.45">
      <c r="A7" t="str">
        <f t="shared" si="0"/>
        <v>000C0CB8</v>
      </c>
      <c r="B7" s="2" t="s">
        <v>830</v>
      </c>
      <c r="C7" t="s">
        <v>837</v>
      </c>
    </row>
    <row r="8" spans="1:6" x14ac:dyDescent="0.45">
      <c r="B8" s="1"/>
      <c r="C8" s="1"/>
      <c r="D8" s="1"/>
    </row>
    <row r="9" spans="1:6" x14ac:dyDescent="0.45">
      <c r="A9" s="1" t="s">
        <v>910</v>
      </c>
      <c r="B9" s="1"/>
      <c r="C9" s="1"/>
    </row>
    <row r="10" spans="1:6" x14ac:dyDescent="0.45">
      <c r="A10" s="2" t="str">
        <f>DEC2HEX(HEX2DEC(F10)-HEX2DEC("6dd000"),8)</f>
        <v>000C144C</v>
      </c>
      <c r="B10" t="str">
        <f>_xlfn.CONCAT("0",RIGHT(C10,1),"10A0E3")</f>
        <v>0310A0E3</v>
      </c>
      <c r="C10" t="s">
        <v>844</v>
      </c>
      <c r="F10" t="s">
        <v>911</v>
      </c>
    </row>
    <row r="11" spans="1:6" x14ac:dyDescent="0.45">
      <c r="A11" t="str">
        <f t="shared" ref="A11:A14" si="1">DEC2HEX(HEX2DEC(A10)+4,8)</f>
        <v>000C1450</v>
      </c>
      <c r="B11" s="2" t="s">
        <v>831</v>
      </c>
      <c r="C11" t="s">
        <v>832</v>
      </c>
    </row>
    <row r="12" spans="1:6" x14ac:dyDescent="0.45">
      <c r="A12" t="str">
        <f t="shared" si="1"/>
        <v>000C1454</v>
      </c>
      <c r="B12" t="s">
        <v>833</v>
      </c>
      <c r="C12" t="s">
        <v>834</v>
      </c>
    </row>
    <row r="13" spans="1:6" x14ac:dyDescent="0.45">
      <c r="A13" t="str">
        <f t="shared" si="1"/>
        <v>000C1458</v>
      </c>
      <c r="B13" t="s">
        <v>835</v>
      </c>
      <c r="C13" t="s">
        <v>836</v>
      </c>
    </row>
    <row r="14" spans="1:6" x14ac:dyDescent="0.45">
      <c r="A14" t="str">
        <f t="shared" si="1"/>
        <v>000C145C</v>
      </c>
      <c r="B14" s="2" t="s">
        <v>830</v>
      </c>
      <c r="C14" t="s">
        <v>837</v>
      </c>
    </row>
    <row r="16" spans="1:6" x14ac:dyDescent="0.45">
      <c r="A16" t="s">
        <v>912</v>
      </c>
      <c r="B16" t="s">
        <v>916</v>
      </c>
    </row>
    <row r="17" spans="1:2" x14ac:dyDescent="0.45">
      <c r="A17" t="s">
        <v>913</v>
      </c>
      <c r="B17" t="s">
        <v>917</v>
      </c>
    </row>
    <row r="18" spans="1:2" x14ac:dyDescent="0.45">
      <c r="A18" t="s">
        <v>914</v>
      </c>
    </row>
    <row r="19" spans="1:2" x14ac:dyDescent="0.45">
      <c r="A19" t="s">
        <v>915</v>
      </c>
    </row>
    <row r="22" spans="1:2" x14ac:dyDescent="0.45">
      <c r="A2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42"/>
  <sheetViews>
    <sheetView zoomScaleNormal="100" workbookViewId="0">
      <pane ySplit="1" topLeftCell="A17" activePane="bottomLeft" state="frozen"/>
      <selection pane="bottomLeft" activeCell="A10" sqref="A10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1" t="s">
        <v>851</v>
      </c>
      <c r="B2" s="1"/>
      <c r="C2" s="1"/>
      <c r="D2" s="1"/>
    </row>
    <row r="3" spans="1:4" x14ac:dyDescent="0.45">
      <c r="A3" s="2" t="s">
        <v>850</v>
      </c>
      <c r="B3" t="str">
        <f>_xlfn.CONCAT("0",RIGHT(C3,1),"10A0E3")</f>
        <v>0110A0E3</v>
      </c>
      <c r="C3" t="s">
        <v>842</v>
      </c>
      <c r="D3" s="1"/>
    </row>
    <row r="4" spans="1:4" x14ac:dyDescent="0.45">
      <c r="A4" t="str">
        <f t="shared" ref="A4:A7" si="0">DEC2HEX(HEX2DEC(A3)+4,8)</f>
        <v>000C2178</v>
      </c>
      <c r="B4" s="2" t="s">
        <v>831</v>
      </c>
      <c r="C4" t="s">
        <v>832</v>
      </c>
      <c r="D4" s="1"/>
    </row>
    <row r="5" spans="1:4" x14ac:dyDescent="0.45">
      <c r="A5" t="str">
        <f t="shared" si="0"/>
        <v>000C217C</v>
      </c>
      <c r="B5" t="s">
        <v>833</v>
      </c>
      <c r="C5" t="s">
        <v>834</v>
      </c>
      <c r="D5" s="1"/>
    </row>
    <row r="6" spans="1:4" x14ac:dyDescent="0.45">
      <c r="A6" t="str">
        <f t="shared" si="0"/>
        <v>000C2180</v>
      </c>
      <c r="B6" t="s">
        <v>835</v>
      </c>
      <c r="C6" t="s">
        <v>836</v>
      </c>
    </row>
    <row r="7" spans="1:4" x14ac:dyDescent="0.45">
      <c r="A7" t="str">
        <f t="shared" si="0"/>
        <v>000C2184</v>
      </c>
      <c r="B7" s="2" t="s">
        <v>830</v>
      </c>
      <c r="C7" t="s">
        <v>837</v>
      </c>
    </row>
    <row r="8" spans="1:4" x14ac:dyDescent="0.45">
      <c r="B8" s="1"/>
      <c r="C8" s="1"/>
      <c r="D8" s="1"/>
    </row>
    <row r="9" spans="1:4" x14ac:dyDescent="0.45">
      <c r="A9" s="1" t="s">
        <v>852</v>
      </c>
    </row>
    <row r="10" spans="1:4" x14ac:dyDescent="0.45">
      <c r="A10" t="s">
        <v>853</v>
      </c>
      <c r="B10" t="s">
        <v>868</v>
      </c>
      <c r="C10" t="s">
        <v>854</v>
      </c>
    </row>
    <row r="11" spans="1:4" x14ac:dyDescent="0.45">
      <c r="A11" t="str">
        <f t="shared" ref="A11:A42" si="1">DEC2HEX(HEX2DEC(A10)+4,8)</f>
        <v>000D0484</v>
      </c>
      <c r="B11" t="s">
        <v>869</v>
      </c>
      <c r="C11" t="s">
        <v>855</v>
      </c>
    </row>
    <row r="12" spans="1:4" x14ac:dyDescent="0.45">
      <c r="A12" t="str">
        <f t="shared" si="1"/>
        <v>000D0488</v>
      </c>
      <c r="B12" s="2" t="s">
        <v>870</v>
      </c>
      <c r="C12" t="s">
        <v>856</v>
      </c>
    </row>
    <row r="13" spans="1:4" x14ac:dyDescent="0.45">
      <c r="A13" t="str">
        <f t="shared" si="1"/>
        <v>000D048C</v>
      </c>
      <c r="B13" s="3" t="s">
        <v>845</v>
      </c>
      <c r="C13" t="s">
        <v>839</v>
      </c>
    </row>
    <row r="14" spans="1:4" x14ac:dyDescent="0.45">
      <c r="A14" s="6" t="str">
        <f t="shared" si="1"/>
        <v>000D0490</v>
      </c>
      <c r="B14" s="6" t="s">
        <v>838</v>
      </c>
      <c r="C14" s="6" t="s">
        <v>857</v>
      </c>
      <c r="D14" s="6" t="s">
        <v>904</v>
      </c>
    </row>
    <row r="15" spans="1:4" x14ac:dyDescent="0.45">
      <c r="A15" s="6" t="str">
        <f t="shared" si="1"/>
        <v>000D0494</v>
      </c>
      <c r="B15" s="6" t="s">
        <v>871</v>
      </c>
      <c r="C15" s="7" t="s">
        <v>892</v>
      </c>
      <c r="D15" s="6"/>
    </row>
    <row r="16" spans="1:4" x14ac:dyDescent="0.45">
      <c r="A16" s="6" t="str">
        <f t="shared" si="1"/>
        <v>000D0498</v>
      </c>
      <c r="B16" s="8" t="s">
        <v>846</v>
      </c>
      <c r="C16" s="6" t="s">
        <v>840</v>
      </c>
      <c r="D16" s="6"/>
    </row>
    <row r="17" spans="1:4" x14ac:dyDescent="0.45">
      <c r="A17" s="6" t="str">
        <f t="shared" si="1"/>
        <v>000D049C</v>
      </c>
      <c r="B17" s="9" t="s">
        <v>872</v>
      </c>
      <c r="C17" s="7" t="str">
        <f>_xlfn.CONCAT("bne 0x",A40)</f>
        <v>bne 0x000D04F8</v>
      </c>
      <c r="D17" s="6"/>
    </row>
    <row r="18" spans="1:4" x14ac:dyDescent="0.45">
      <c r="A18" s="10" t="str">
        <f t="shared" si="1"/>
        <v>000D04A0</v>
      </c>
      <c r="B18" s="11" t="s">
        <v>873</v>
      </c>
      <c r="C18" s="12" t="s">
        <v>858</v>
      </c>
      <c r="D18" s="10" t="s">
        <v>905</v>
      </c>
    </row>
    <row r="19" spans="1:4" x14ac:dyDescent="0.45">
      <c r="A19" s="10" t="str">
        <f t="shared" si="1"/>
        <v>000D04A4</v>
      </c>
      <c r="B19" s="11" t="s">
        <v>874</v>
      </c>
      <c r="C19" s="12" t="s">
        <v>896</v>
      </c>
      <c r="D19" s="10"/>
    </row>
    <row r="20" spans="1:4" x14ac:dyDescent="0.45">
      <c r="A20" s="10" t="str">
        <f t="shared" si="1"/>
        <v>000D04A8</v>
      </c>
      <c r="B20" s="11" t="s">
        <v>875</v>
      </c>
      <c r="C20" s="12" t="s">
        <v>897</v>
      </c>
      <c r="D20" s="10"/>
    </row>
    <row r="21" spans="1:4" x14ac:dyDescent="0.45">
      <c r="A21" s="10" t="str">
        <f t="shared" si="1"/>
        <v>000D04AC</v>
      </c>
      <c r="B21" s="11" t="s">
        <v>876</v>
      </c>
      <c r="C21" s="12" t="s">
        <v>898</v>
      </c>
      <c r="D21" s="10"/>
    </row>
    <row r="22" spans="1:4" x14ac:dyDescent="0.45">
      <c r="A22" s="10" t="str">
        <f t="shared" si="1"/>
        <v>000D04B0</v>
      </c>
      <c r="B22" s="11" t="s">
        <v>877</v>
      </c>
      <c r="C22" s="12" t="s">
        <v>899</v>
      </c>
      <c r="D22" s="10"/>
    </row>
    <row r="23" spans="1:4" x14ac:dyDescent="0.45">
      <c r="A23" s="10" t="str">
        <f t="shared" si="1"/>
        <v>000D04B4</v>
      </c>
      <c r="B23" s="11" t="s">
        <v>878</v>
      </c>
      <c r="C23" s="12" t="s">
        <v>900</v>
      </c>
      <c r="D23" s="10"/>
    </row>
    <row r="24" spans="1:4" x14ac:dyDescent="0.45">
      <c r="A24" s="13" t="str">
        <f t="shared" si="1"/>
        <v>000D04B8</v>
      </c>
      <c r="B24" s="14" t="s">
        <v>879</v>
      </c>
      <c r="C24" s="15" t="s">
        <v>859</v>
      </c>
      <c r="D24" s="13" t="s">
        <v>906</v>
      </c>
    </row>
    <row r="25" spans="1:4" x14ac:dyDescent="0.45">
      <c r="A25" s="13" t="str">
        <f t="shared" si="1"/>
        <v>000D04BC</v>
      </c>
      <c r="B25" s="14" t="s">
        <v>843</v>
      </c>
      <c r="C25" s="15" t="s">
        <v>860</v>
      </c>
      <c r="D25" s="13"/>
    </row>
    <row r="26" spans="1:4" x14ac:dyDescent="0.45">
      <c r="A26" s="13" t="str">
        <f t="shared" si="1"/>
        <v>000D04C0</v>
      </c>
      <c r="B26" s="14" t="s">
        <v>849</v>
      </c>
      <c r="C26" s="15" t="s">
        <v>848</v>
      </c>
      <c r="D26" s="13"/>
    </row>
    <row r="27" spans="1:4" x14ac:dyDescent="0.45">
      <c r="A27" s="13" t="str">
        <f t="shared" si="1"/>
        <v>000D04C4</v>
      </c>
      <c r="B27" s="14" t="s">
        <v>880</v>
      </c>
      <c r="C27" s="15" t="s">
        <v>893</v>
      </c>
      <c r="D27" s="13"/>
    </row>
    <row r="28" spans="1:4" x14ac:dyDescent="0.45">
      <c r="A28" s="16" t="str">
        <f t="shared" si="1"/>
        <v>000D04C8</v>
      </c>
      <c r="B28" s="17" t="s">
        <v>869</v>
      </c>
      <c r="C28" s="18" t="s">
        <v>855</v>
      </c>
      <c r="D28" s="16" t="s">
        <v>907</v>
      </c>
    </row>
    <row r="29" spans="1:4" x14ac:dyDescent="0.45">
      <c r="A29" s="16" t="str">
        <f t="shared" si="1"/>
        <v>000D04CC</v>
      </c>
      <c r="B29" s="17" t="s">
        <v>881</v>
      </c>
      <c r="C29" s="16" t="s">
        <v>861</v>
      </c>
      <c r="D29" s="16"/>
    </row>
    <row r="30" spans="1:4" x14ac:dyDescent="0.45">
      <c r="A30" s="16" t="str">
        <f t="shared" si="1"/>
        <v>000D04D0</v>
      </c>
      <c r="B30" s="17" t="s">
        <v>882</v>
      </c>
      <c r="C30" s="18" t="s">
        <v>862</v>
      </c>
      <c r="D30" s="16"/>
    </row>
    <row r="31" spans="1:4" x14ac:dyDescent="0.45">
      <c r="A31" s="16" t="str">
        <f t="shared" si="1"/>
        <v>000D04D4</v>
      </c>
      <c r="B31" s="17" t="s">
        <v>883</v>
      </c>
      <c r="C31" s="18" t="s">
        <v>902</v>
      </c>
      <c r="D31" s="16"/>
    </row>
    <row r="32" spans="1:4" x14ac:dyDescent="0.45">
      <c r="A32" s="16" t="str">
        <f t="shared" si="1"/>
        <v>000D04D8</v>
      </c>
      <c r="B32" s="17" t="s">
        <v>884</v>
      </c>
      <c r="C32" s="18" t="s">
        <v>894</v>
      </c>
      <c r="D32" s="16"/>
    </row>
    <row r="33" spans="1:9" x14ac:dyDescent="0.45">
      <c r="A33" t="str">
        <f t="shared" si="1"/>
        <v>000D04DC</v>
      </c>
      <c r="B33" s="3" t="s">
        <v>847</v>
      </c>
      <c r="C33" s="4" t="s">
        <v>841</v>
      </c>
    </row>
    <row r="34" spans="1:9" x14ac:dyDescent="0.45">
      <c r="A34" t="str">
        <f t="shared" si="1"/>
        <v>000D04E0</v>
      </c>
      <c r="B34" s="3" t="s">
        <v>885</v>
      </c>
      <c r="C34" s="4" t="s">
        <v>903</v>
      </c>
    </row>
    <row r="35" spans="1:9" x14ac:dyDescent="0.45">
      <c r="A35" t="str">
        <f t="shared" si="1"/>
        <v>000D04E4</v>
      </c>
      <c r="B35" s="3" t="s">
        <v>886</v>
      </c>
      <c r="C35" s="4" t="s">
        <v>895</v>
      </c>
    </row>
    <row r="36" spans="1:9" x14ac:dyDescent="0.45">
      <c r="A36" t="str">
        <f t="shared" si="1"/>
        <v>000D04E8</v>
      </c>
      <c r="B36" s="3" t="s">
        <v>887</v>
      </c>
      <c r="C36" s="4" t="s">
        <v>863</v>
      </c>
    </row>
    <row r="37" spans="1:9" x14ac:dyDescent="0.45">
      <c r="A37" t="str">
        <f t="shared" si="1"/>
        <v>000D04EC</v>
      </c>
      <c r="B37" s="3" t="s">
        <v>849</v>
      </c>
      <c r="C37" s="4" t="s">
        <v>848</v>
      </c>
    </row>
    <row r="38" spans="1:9" x14ac:dyDescent="0.45">
      <c r="A38" t="str">
        <f t="shared" si="1"/>
        <v>000D04F0</v>
      </c>
      <c r="B38" s="3" t="s">
        <v>888</v>
      </c>
      <c r="C38" s="4" t="s">
        <v>864</v>
      </c>
    </row>
    <row r="39" spans="1:9" x14ac:dyDescent="0.45">
      <c r="A39" t="str">
        <f t="shared" si="1"/>
        <v>000D04F4</v>
      </c>
      <c r="B39" s="3" t="s">
        <v>889</v>
      </c>
      <c r="C39" t="s">
        <v>901</v>
      </c>
    </row>
    <row r="40" spans="1:9" x14ac:dyDescent="0.45">
      <c r="A40" t="str">
        <f t="shared" si="1"/>
        <v>000D04F8</v>
      </c>
      <c r="B40" s="3" t="s">
        <v>890</v>
      </c>
      <c r="C40" t="s">
        <v>865</v>
      </c>
    </row>
    <row r="41" spans="1:9" x14ac:dyDescent="0.45">
      <c r="A41" t="str">
        <f t="shared" si="1"/>
        <v>000D04FC</v>
      </c>
      <c r="B41" s="3">
        <v>88040000</v>
      </c>
      <c r="C41" t="s">
        <v>866</v>
      </c>
      <c r="I41" s="5"/>
    </row>
    <row r="42" spans="1:9" x14ac:dyDescent="0.45">
      <c r="A42" t="str">
        <f t="shared" si="1"/>
        <v>000D0500</v>
      </c>
      <c r="B42" s="4" t="s">
        <v>891</v>
      </c>
      <c r="C42" t="s">
        <v>867</v>
      </c>
      <c r="I42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2025-05-21T02:23:05Z</dcterms:modified>
</cp:coreProperties>
</file>